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ДЛЯ РАБОТЫ_приложения, (таблички)\таблички от ответственных исполнителей\от Лазукиной\"/>
    </mc:Choice>
  </mc:AlternateContent>
  <xr:revisionPtr revIDLastSave="0" documentId="13_ncr:1_{E3647455-56D9-4FB9-8FA5-DEBE77A11F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F19" i="1"/>
  <c r="E19" i="1"/>
  <c r="D19" i="1"/>
  <c r="C19" i="1"/>
  <c r="B19" i="1"/>
  <c r="H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<sst xmlns="http://schemas.openxmlformats.org/spreadsheetml/2006/main" count="31" uniqueCount="31">
  <si>
    <t xml:space="preserve">2.11 Отношение прироста расходов бюджета поселения района в отчетном финансовом году, не обеспеченных соответствующим приростом доходов бюджета,                                                                              к объему расходов бюджета </t>
  </si>
  <si>
    <r>
      <t xml:space="preserve"> U</t>
    </r>
    <r>
      <rPr>
        <b/>
        <vertAlign val="subscript"/>
        <sz val="12"/>
        <rFont val="Times New Roman"/>
      </rPr>
      <t>2.11i</t>
    </r>
    <r>
      <rPr>
        <b/>
        <sz val="12"/>
        <rFont val="Times New Roman"/>
      </rPr>
      <t xml:space="preserve"> =((А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- В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)-(E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-F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)-(C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- D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))/A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, где:</t>
    </r>
  </si>
  <si>
    <r>
      <t xml:space="preserve"> А</t>
    </r>
    <r>
      <rPr>
        <b/>
        <vertAlign val="subscript"/>
        <sz val="11"/>
        <rFont val="Times New Roman"/>
      </rPr>
      <t>i</t>
    </r>
    <r>
      <rPr>
        <b/>
        <sz val="11"/>
        <rFont val="Times New Roman"/>
      </rPr>
      <t xml:space="preserve"> - объем фактически произведенных расходов бюджета i-го поселения района  в отчетном финансовом году (без учета расходов, осуществляемых за счет целевых межбюджетных трансфертов и дотаций на обеспечение сбалансированности местных бюджетов из областного бюджета);</t>
    </r>
  </si>
  <si>
    <r>
      <t>B</t>
    </r>
    <r>
      <rPr>
        <i/>
        <vertAlign val="subscript"/>
        <sz val="12"/>
        <rFont val="Times New Roman"/>
      </rPr>
      <t xml:space="preserve">i </t>
    </r>
    <r>
      <rPr>
        <b/>
        <sz val="12"/>
        <rFont val="Times New Roman"/>
      </rPr>
      <t>- первоначально утвержденный объем расходов бюджета i-го поселения района в отчетном финансовом году (без учета расходов, осуществляемых за счет целевых межбюджетных трансфертов и дотаций на обеспечение сбалансированности местных бюджетов из областного бюджета);</t>
    </r>
  </si>
  <si>
    <r>
      <t>С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- объем доходов бюджета i-го поселения района в отчетном финансовом году (без учета целевых межбюджетных трансфертов, и дотаций на обеспечение сбалансированности местных бюджетов из областного бюджета);</t>
    </r>
  </si>
  <si>
    <r>
      <t>D</t>
    </r>
    <r>
      <rPr>
        <b/>
        <vertAlign val="subscript"/>
        <sz val="12"/>
        <rFont val="Times New Roman"/>
      </rPr>
      <t xml:space="preserve">i </t>
    </r>
    <r>
      <rPr>
        <b/>
        <sz val="12"/>
        <rFont val="Times New Roman"/>
      </rPr>
      <t xml:space="preserve"> - первоначально утвержденный объем доходов бюджета i-го поселения района в отчетном финансовом году (без учета целевых межбюджетных трансфертов, и дотаций на обеспечение сбалансированности местных бюджетов из областного бюджета);</t>
    </r>
  </si>
  <si>
    <r>
      <t>E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– фактическая сумма изменения остатков средств на счетах по учету средств бюджета i-го поселения района;</t>
    </r>
  </si>
  <si>
    <r>
      <t>F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- первоначально утвержденная сумма изменения остатков средств на счетах по учету средств бюджета i-го поселения района</t>
    </r>
  </si>
  <si>
    <t>Поселения</t>
  </si>
  <si>
    <r>
      <t xml:space="preserve"> А</t>
    </r>
    <r>
      <rPr>
        <b/>
        <vertAlign val="subscript"/>
        <sz val="12"/>
        <rFont val="Times New Roman"/>
      </rPr>
      <t>i</t>
    </r>
  </si>
  <si>
    <r>
      <t>В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</t>
    </r>
  </si>
  <si>
    <r>
      <t>С</t>
    </r>
    <r>
      <rPr>
        <b/>
        <vertAlign val="subscript"/>
        <sz val="12"/>
        <rFont val="Times New Roman"/>
      </rPr>
      <t>i</t>
    </r>
  </si>
  <si>
    <r>
      <t>D</t>
    </r>
    <r>
      <rPr>
        <b/>
        <vertAlign val="subscript"/>
        <sz val="12"/>
        <rFont val="Times New Roman"/>
      </rPr>
      <t>i</t>
    </r>
  </si>
  <si>
    <r>
      <t>E</t>
    </r>
    <r>
      <rPr>
        <b/>
        <vertAlign val="subscript"/>
        <sz val="12"/>
        <rFont val="Times New Roman"/>
      </rPr>
      <t>i</t>
    </r>
  </si>
  <si>
    <r>
      <t>F</t>
    </r>
    <r>
      <rPr>
        <b/>
        <vertAlign val="subscript"/>
        <sz val="12"/>
        <rFont val="Times New Roman"/>
      </rPr>
      <t>i</t>
    </r>
  </si>
  <si>
    <r>
      <t>Расчет по формуле                                                    U</t>
    </r>
    <r>
      <rPr>
        <b/>
        <vertAlign val="subscript"/>
        <sz val="12"/>
        <rFont val="Times New Roman"/>
      </rPr>
      <t>2.11i</t>
    </r>
    <r>
      <rPr>
        <b/>
        <sz val="12"/>
        <rFont val="Times New Roman"/>
      </rPr>
      <t xml:space="preserve"> = ((А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- В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)-(E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-F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) – (C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- D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))/A</t>
    </r>
    <r>
      <rPr>
        <b/>
        <vertAlign val="subscript"/>
        <sz val="12"/>
        <rFont val="Times New Roman"/>
      </rPr>
      <t>i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</si>
  <si>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</si>
  <si>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</si>
  <si>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</si>
  <si>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</si>
  <si>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</si>
  <si>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</si>
  <si>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</si>
  <si>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</si>
  <si>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>Заместитель начальника финансового отдела администрации Волгодонского района</t>
  </si>
  <si>
    <t>Е.А. Мальцева</t>
  </si>
  <si>
    <t>Главный бухгалтер</t>
  </si>
  <si>
    <t>Ж.А. Лазукина</t>
  </si>
  <si>
    <t>Главный специалист по доходам</t>
  </si>
  <si>
    <t>С.Л. Виннийчук</t>
  </si>
  <si>
    <t>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</si>
</sst>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9" x14ac:knownFonts="1">
    <font>
      <sz val="11"/>
      <name val="Calibri"/>
    </font>
    <font>
      <sz val="10"/>
      <name val="Times New Roman"/>
    </font>
    <font>
      <b/>
      <sz val="12"/>
      <name val="Times New Roman"/>
    </font>
    <font>
      <b/>
      <sz val="11"/>
      <name val="Times New Roman"/>
    </font>
    <font>
      <sz val="12"/>
      <name val="Times New Roman"/>
    </font>
    <font>
      <sz val="11"/>
      <name val="Times New Roman"/>
    </font>
    <font>
      <b/>
      <vertAlign val="subscript"/>
      <sz val="12"/>
      <name val="Times New Roman"/>
    </font>
    <font>
      <b/>
      <vertAlign val="subscript"/>
      <sz val="11"/>
      <name val="Times New Roman"/>
    </font>
    <font>
      <i/>
      <vertAlign val="subscript"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 applyAlignment="1">
      <alignment horizontal="left" wrapText="1"/>
    </xf>
    <xf numFmtId="0" fontId="4" fillId="0" borderId="0" xfId="0" applyNumberFormat="1" applyFont="1"/>
    <xf numFmtId="0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/>
    <xf numFmtId="164" fontId="5" fillId="0" borderId="2" xfId="0" applyNumberFormat="1" applyFont="1" applyBorder="1" applyAlignment="1">
      <alignment horizontal="right" vertical="center"/>
    </xf>
    <xf numFmtId="164" fontId="4" fillId="2" borderId="1" xfId="0" applyNumberFormat="1" applyFont="1" applyFill="1" applyBorder="1"/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164" fontId="1" fillId="0" borderId="1" xfId="0" applyNumberFormat="1" applyFont="1" applyBorder="1"/>
    <xf numFmtId="0" fontId="1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B19" sqref="B19"/>
    </sheetView>
  </sheetViews>
  <sheetFormatPr defaultColWidth="9" defaultRowHeight="12.75" x14ac:dyDescent="0.2"/>
  <cols>
    <col min="1" max="1" width="19.28515625" style="1" customWidth="1"/>
    <col min="2" max="2" width="13.140625" style="1" customWidth="1"/>
    <col min="3" max="3" width="13.42578125" style="1" customWidth="1"/>
    <col min="4" max="7" width="13.5703125" style="1" customWidth="1"/>
    <col min="8" max="8" width="45.28515625" style="1" customWidth="1"/>
    <col min="9" max="9" width="9" style="1" bestFit="1" customWidth="1"/>
    <col min="10" max="16384" width="9" style="1"/>
  </cols>
  <sheetData>
    <row r="1" spans="1:10" ht="32.2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8.75" customHeight="1" x14ac:dyDescent="0.2">
      <c r="A2" s="16" t="s">
        <v>30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7.25" x14ac:dyDescent="0.3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5.25" customHeight="1" x14ac:dyDescent="0.2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38.25" customHeight="1" x14ac:dyDescent="0.25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36.75" customHeight="1" x14ac:dyDescent="0.25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36" customHeight="1" x14ac:dyDescent="0.25">
      <c r="A7" s="19" t="s">
        <v>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22.5" customHeight="1" x14ac:dyDescent="0.25">
      <c r="A8" s="19" t="s">
        <v>6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ht="21.75" customHeight="1" x14ac:dyDescent="0.25">
      <c r="A9" s="19" t="s">
        <v>7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s="3" customFormat="1" ht="38.25" customHeight="1" x14ac:dyDescent="0.25">
      <c r="A11" s="4" t="s">
        <v>8</v>
      </c>
      <c r="B11" s="5" t="s">
        <v>9</v>
      </c>
      <c r="C11" s="5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</row>
    <row r="12" spans="1:10" ht="24.75" customHeight="1" x14ac:dyDescent="0.25">
      <c r="A12" s="6" t="s">
        <v>16</v>
      </c>
      <c r="B12" s="7">
        <v>13282.2</v>
      </c>
      <c r="C12" s="8">
        <v>12416</v>
      </c>
      <c r="D12" s="8">
        <v>12909.1</v>
      </c>
      <c r="E12" s="8">
        <v>12416</v>
      </c>
      <c r="F12" s="8">
        <v>1017.8</v>
      </c>
      <c r="G12" s="8">
        <v>1391</v>
      </c>
      <c r="H12" s="9">
        <f t="shared" ref="H12:H18" si="0">(B12-C12-(F12-G12)-(D12-E12))/B12</f>
        <v>5.618798090677752E-2</v>
      </c>
    </row>
    <row r="13" spans="1:10" ht="21.75" customHeight="1" x14ac:dyDescent="0.25">
      <c r="A13" s="6" t="s">
        <v>17</v>
      </c>
      <c r="B13" s="7">
        <v>22518</v>
      </c>
      <c r="C13" s="8">
        <v>20946.400000000001</v>
      </c>
      <c r="D13" s="8">
        <v>24925.200000000001</v>
      </c>
      <c r="E13" s="8">
        <v>20946.400000000001</v>
      </c>
      <c r="F13" s="8">
        <v>2827.9</v>
      </c>
      <c r="G13" s="8">
        <v>420.7</v>
      </c>
      <c r="H13" s="9">
        <f t="shared" si="0"/>
        <v>-0.2138022915001333</v>
      </c>
    </row>
    <row r="14" spans="1:10" ht="23.25" customHeight="1" x14ac:dyDescent="0.25">
      <c r="A14" s="6" t="s">
        <v>18</v>
      </c>
      <c r="B14" s="7">
        <v>20265</v>
      </c>
      <c r="C14" s="8">
        <v>20026.7</v>
      </c>
      <c r="D14" s="8">
        <v>20890.7</v>
      </c>
      <c r="E14" s="8">
        <v>20026.7</v>
      </c>
      <c r="F14" s="8">
        <v>973.1</v>
      </c>
      <c r="G14" s="8">
        <v>347.5</v>
      </c>
      <c r="H14" s="9">
        <f t="shared" si="0"/>
        <v>-6.1746854182087377E-2</v>
      </c>
    </row>
    <row r="15" spans="1:10" ht="22.5" customHeight="1" x14ac:dyDescent="0.25">
      <c r="A15" s="6" t="s">
        <v>19</v>
      </c>
      <c r="B15" s="7">
        <v>20957.3</v>
      </c>
      <c r="C15" s="8">
        <v>20879.599999999999</v>
      </c>
      <c r="D15" s="8">
        <v>21540.2</v>
      </c>
      <c r="E15" s="8">
        <v>20879.599999999999</v>
      </c>
      <c r="F15" s="8">
        <v>838.2</v>
      </c>
      <c r="G15" s="8">
        <v>255.2</v>
      </c>
      <c r="H15" s="9">
        <f t="shared" si="0"/>
        <v>-5.5632166357307548E-2</v>
      </c>
    </row>
    <row r="16" spans="1:10" ht="24" customHeight="1" x14ac:dyDescent="0.25">
      <c r="A16" s="6" t="s">
        <v>20</v>
      </c>
      <c r="B16" s="7">
        <v>14324.3</v>
      </c>
      <c r="C16" s="8">
        <v>14229.5</v>
      </c>
      <c r="D16" s="8">
        <v>14415.6</v>
      </c>
      <c r="E16" s="8">
        <v>14229.5</v>
      </c>
      <c r="F16" s="8">
        <v>442.2</v>
      </c>
      <c r="G16" s="8">
        <v>350.9</v>
      </c>
      <c r="H16" s="9">
        <f t="shared" si="0"/>
        <v>-1.274756881662637E-2</v>
      </c>
    </row>
    <row r="17" spans="1:8" ht="25.5" customHeight="1" x14ac:dyDescent="0.25">
      <c r="A17" s="6" t="s">
        <v>21</v>
      </c>
      <c r="B17" s="7">
        <v>37461.9</v>
      </c>
      <c r="C17" s="8">
        <v>34153.699999999997</v>
      </c>
      <c r="D17" s="8">
        <v>38809.699999999997</v>
      </c>
      <c r="E17" s="8">
        <v>34153.699999999997</v>
      </c>
      <c r="F17" s="8">
        <v>3167.9</v>
      </c>
      <c r="G17" s="8">
        <v>1599.9</v>
      </c>
      <c r="H17" s="9">
        <f t="shared" si="0"/>
        <v>-7.7833745752350941E-2</v>
      </c>
    </row>
    <row r="18" spans="1:8" ht="23.25" customHeight="1" x14ac:dyDescent="0.25">
      <c r="A18" s="6" t="s">
        <v>22</v>
      </c>
      <c r="B18" s="7">
        <v>25578.9</v>
      </c>
      <c r="C18" s="8">
        <v>21623.7</v>
      </c>
      <c r="D18" s="8">
        <v>30923.200000000001</v>
      </c>
      <c r="E18" s="8">
        <v>21623.7</v>
      </c>
      <c r="F18" s="8">
        <v>5957.2</v>
      </c>
      <c r="G18" s="8">
        <v>612.79999999999995</v>
      </c>
      <c r="H18" s="9">
        <f t="shared" si="0"/>
        <v>-0.41787176149091626</v>
      </c>
    </row>
    <row r="19" spans="1:8" ht="15.75" x14ac:dyDescent="0.25">
      <c r="A19" s="6" t="s">
        <v>23</v>
      </c>
      <c r="B19" s="10">
        <f t="shared" ref="B19:G19" si="1">B12+B13+B14+B15+B16+B17+B18</f>
        <v>154387.6</v>
      </c>
      <c r="C19" s="10">
        <f t="shared" si="1"/>
        <v>144275.6</v>
      </c>
      <c r="D19" s="10">
        <f t="shared" si="1"/>
        <v>164413.70000000001</v>
      </c>
      <c r="E19" s="10">
        <f t="shared" si="1"/>
        <v>144275.6</v>
      </c>
      <c r="F19" s="10">
        <f t="shared" si="1"/>
        <v>15224.3</v>
      </c>
      <c r="G19" s="10">
        <f t="shared" si="1"/>
        <v>4978</v>
      </c>
      <c r="H19" s="11"/>
    </row>
    <row r="21" spans="1:8" ht="25.5" customHeight="1" x14ac:dyDescent="0.2">
      <c r="A21" s="22" t="s">
        <v>24</v>
      </c>
      <c r="B21" s="22"/>
      <c r="C21" s="22"/>
      <c r="H21" s="12" t="s">
        <v>25</v>
      </c>
    </row>
    <row r="22" spans="1:8" ht="16.5" customHeight="1" x14ac:dyDescent="0.2">
      <c r="A22" s="21" t="s">
        <v>26</v>
      </c>
      <c r="B22" s="21"/>
      <c r="C22" s="21"/>
      <c r="D22" s="21"/>
      <c r="E22" s="21"/>
      <c r="F22" s="13"/>
      <c r="G22" s="13"/>
      <c r="H22" s="14" t="s">
        <v>27</v>
      </c>
    </row>
    <row r="23" spans="1:8" x14ac:dyDescent="0.2">
      <c r="A23" s="20" t="s">
        <v>28</v>
      </c>
      <c r="B23" s="20"/>
      <c r="H23" s="14" t="s">
        <v>29</v>
      </c>
    </row>
  </sheetData>
  <mergeCells count="12">
    <mergeCell ref="A23:B23"/>
    <mergeCell ref="A6:J6"/>
    <mergeCell ref="A7:J7"/>
    <mergeCell ref="A8:J8"/>
    <mergeCell ref="A9:J9"/>
    <mergeCell ref="A22:E22"/>
    <mergeCell ref="A21:C21"/>
    <mergeCell ref="A1:J1"/>
    <mergeCell ref="A2:J2"/>
    <mergeCell ref="A3:J3"/>
    <mergeCell ref="A4:J4"/>
    <mergeCell ref="A5:J5"/>
  </mergeCells>
  <pageMargins left="0.31496062874794001" right="0.19685038924217199" top="0.98425197601318404" bottom="0.52999997138977095" header="0.51181101799011197" footer="0.51181101799011197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2025-02-13T07:34:12Z</cp:lastPrinted>
  <dcterms:modified xsi:type="dcterms:W3CDTF">2025-02-13T07:58:34Z</dcterms:modified>
</cp:coreProperties>
</file>